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8" i="1" l="1"/>
  <c r="B35" i="1"/>
  <c r="P35" i="1" l="1"/>
  <c r="L35" i="1"/>
  <c r="M35" i="1"/>
  <c r="C35" i="1"/>
  <c r="D35" i="1"/>
  <c r="E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7" i="1"/>
  <c r="N16" i="1"/>
  <c r="N15" i="1"/>
  <c r="N14" i="1"/>
  <c r="N13" i="1"/>
  <c r="N12" i="1"/>
  <c r="N11" i="1"/>
  <c r="N10" i="1"/>
  <c r="N9" i="1"/>
  <c r="N8" i="1"/>
  <c r="N7" i="1"/>
  <c r="N6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N35" i="1" l="1"/>
</calcChain>
</file>

<file path=xl/sharedStrings.xml><?xml version="1.0" encoding="utf-8"?>
<sst xmlns="http://schemas.openxmlformats.org/spreadsheetml/2006/main" count="20" uniqueCount="20">
  <si>
    <t>г. Коркино ул. 9 Января 34</t>
  </si>
  <si>
    <t>Дата</t>
  </si>
  <si>
    <t>V1</t>
  </si>
  <si>
    <t>V2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</si>
  <si>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</si>
  <si>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</si>
  <si>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</si>
  <si>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</si>
  <si>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</si>
  <si>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</si>
  <si>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</si>
  <si>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</si>
  <si>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</si>
  <si>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Q2</t>
  </si>
  <si>
    <t>Q3</t>
  </si>
  <si>
    <t>причина</t>
  </si>
  <si>
    <t>Наработка</t>
  </si>
  <si>
    <t>Итого</t>
  </si>
  <si>
    <t>Представитель Абонента                                                                               Представитель РСО</t>
  </si>
  <si>
    <t>Отчет  потребленной  тепловой  энергии с 25.11.2024 по 23.12.2024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</si>
</sst>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1" xfId="0" applyFont="1" applyBorder="1"/>
    <xf numFmtId="14" fontId="1" fillId="0" borderId="1" xfId="0" applyNumberFormat="1" applyFont="1" applyBorder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0"/>
  <sheetViews>
    <sheetView tabSelected="1" topLeftCell="A3" workbookViewId="0">
      <selection activeCell="H21" sqref="H20:H21"/>
    </sheetView>
  </sheetViews>
  <sheetFormatPr defaultRowHeight="15" x14ac:dyDescent="0.25"/>
  <cols>
    <col min="1" max="1" width="10.140625" bestFit="1" customWidth="1"/>
    <col min="6" max="6" width="5.28515625" customWidth="1"/>
    <col min="7" max="7" width="7.28515625" customWidth="1"/>
    <col min="15" max="15" width="6.28515625" customWidth="1"/>
  </cols>
  <sheetData>
    <row r="2" spans="1:16" x14ac:dyDescent="0.25">
      <c r="A2" s="4" t="s">
        <v>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5" spans="1:16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2" t="s">
        <v>15</v>
      </c>
      <c r="P5" s="2" t="s">
        <v>16</v>
      </c>
    </row>
    <row r="6" spans="1:16" x14ac:dyDescent="0.25">
      <c r="A6" s="3">
        <v>45621</v>
      </c>
      <c r="B6" s="2">
        <v>474</v>
      </c>
      <c r="C6" s="2">
        <v>474</v>
      </c>
      <c r="D6" s="2">
        <v>467.8</v>
      </c>
      <c r="E6" s="2">
        <v>467.8</v>
      </c>
      <c r="F6" s="2">
        <v>0</v>
      </c>
      <c r="G6" s="2">
        <v>57.302999999999997</v>
      </c>
      <c r="H6" s="2">
        <v>48.354999999999997</v>
      </c>
      <c r="I6" s="2">
        <f t="shared" ref="I6:I34" si="0">G6-H6</f>
        <v>8.9480000000000004</v>
      </c>
      <c r="J6" s="2">
        <v>2.4420000000000002</v>
      </c>
      <c r="K6" s="2">
        <v>1.786</v>
      </c>
      <c r="L6" s="2">
        <v>24.48</v>
      </c>
      <c r="M6" s="2">
        <v>20.28</v>
      </c>
      <c r="N6" s="2">
        <f t="shared" ref="N6:N34" si="1">L6-M6</f>
        <v>4.1999999999999993</v>
      </c>
      <c r="O6" s="2"/>
      <c r="P6" s="2">
        <v>24</v>
      </c>
    </row>
    <row r="7" spans="1:16" x14ac:dyDescent="0.25">
      <c r="A7" s="3">
        <v>45622</v>
      </c>
      <c r="B7" s="2">
        <v>473.7</v>
      </c>
      <c r="C7" s="2">
        <v>473.7</v>
      </c>
      <c r="D7" s="2">
        <v>467.5</v>
      </c>
      <c r="E7" s="2">
        <v>467.5</v>
      </c>
      <c r="F7" s="2">
        <v>0</v>
      </c>
      <c r="G7" s="2">
        <v>57.601999999999997</v>
      </c>
      <c r="H7" s="2">
        <v>48.616</v>
      </c>
      <c r="I7" s="2">
        <f t="shared" si="0"/>
        <v>8.9859999999999971</v>
      </c>
      <c r="J7" s="2">
        <v>2.4500000000000002</v>
      </c>
      <c r="K7" s="2">
        <v>1.796</v>
      </c>
      <c r="L7" s="2">
        <v>24.6</v>
      </c>
      <c r="M7" s="2">
        <v>20.39</v>
      </c>
      <c r="N7" s="2">
        <f t="shared" si="1"/>
        <v>4.2100000000000009</v>
      </c>
      <c r="O7" s="2"/>
      <c r="P7" s="2">
        <v>24</v>
      </c>
    </row>
    <row r="8" spans="1:16" x14ac:dyDescent="0.25">
      <c r="A8" s="3">
        <v>45623</v>
      </c>
      <c r="B8" s="2">
        <v>473.9</v>
      </c>
      <c r="C8" s="2">
        <v>473.9</v>
      </c>
      <c r="D8" s="2">
        <v>467.7</v>
      </c>
      <c r="E8" s="2">
        <v>467.7</v>
      </c>
      <c r="F8" s="2">
        <v>0</v>
      </c>
      <c r="G8" s="2">
        <v>57.484999999999999</v>
      </c>
      <c r="H8" s="2">
        <v>48.554000000000002</v>
      </c>
      <c r="I8" s="2">
        <f t="shared" si="0"/>
        <v>8.9309999999999974</v>
      </c>
      <c r="J8" s="2">
        <v>2.44</v>
      </c>
      <c r="K8" s="2">
        <v>1.788</v>
      </c>
      <c r="L8" s="2">
        <v>24.55</v>
      </c>
      <c r="M8" s="2">
        <v>20.37</v>
      </c>
      <c r="N8" s="2">
        <f t="shared" si="1"/>
        <v>4.18</v>
      </c>
      <c r="O8" s="2"/>
      <c r="P8" s="2">
        <v>24</v>
      </c>
    </row>
    <row r="9" spans="1:16" x14ac:dyDescent="0.25">
      <c r="A9" s="3">
        <v>45624</v>
      </c>
      <c r="B9" s="2">
        <v>473.9</v>
      </c>
      <c r="C9" s="2">
        <v>473.9</v>
      </c>
      <c r="D9" s="2">
        <v>467.6</v>
      </c>
      <c r="E9" s="2">
        <v>467.6</v>
      </c>
      <c r="F9" s="2">
        <v>0</v>
      </c>
      <c r="G9" s="2">
        <v>57.674999999999997</v>
      </c>
      <c r="H9" s="2">
        <v>48.671999999999997</v>
      </c>
      <c r="I9" s="2">
        <f t="shared" si="0"/>
        <v>9.0030000000000001</v>
      </c>
      <c r="J9" s="2">
        <v>2.44</v>
      </c>
      <c r="K9" s="2">
        <v>1.79</v>
      </c>
      <c r="L9" s="2">
        <v>24.64</v>
      </c>
      <c r="M9" s="2">
        <v>20.420000000000002</v>
      </c>
      <c r="N9" s="2">
        <f t="shared" si="1"/>
        <v>4.2199999999999989</v>
      </c>
      <c r="O9" s="2"/>
      <c r="P9" s="2">
        <v>24</v>
      </c>
    </row>
    <row r="10" spans="1:16" x14ac:dyDescent="0.25">
      <c r="A10" s="3">
        <v>45625</v>
      </c>
      <c r="B10" s="2">
        <v>473.8</v>
      </c>
      <c r="C10" s="2">
        <v>473.8</v>
      </c>
      <c r="D10" s="2">
        <v>467.5</v>
      </c>
      <c r="E10" s="2">
        <v>467.5</v>
      </c>
      <c r="F10" s="2">
        <v>0</v>
      </c>
      <c r="G10" s="2">
        <v>57.353999999999999</v>
      </c>
      <c r="H10" s="2">
        <v>48.572000000000003</v>
      </c>
      <c r="I10" s="2">
        <f t="shared" si="0"/>
        <v>8.7819999999999965</v>
      </c>
      <c r="J10" s="2">
        <v>2.4300000000000002</v>
      </c>
      <c r="K10" s="2">
        <v>1.7829999999999999</v>
      </c>
      <c r="L10" s="2">
        <v>24.49</v>
      </c>
      <c r="M10" s="2">
        <v>20.37</v>
      </c>
      <c r="N10" s="2">
        <f t="shared" si="1"/>
        <v>4.1199999999999974</v>
      </c>
      <c r="O10" s="2"/>
      <c r="P10" s="2">
        <v>24</v>
      </c>
    </row>
    <row r="11" spans="1:16" x14ac:dyDescent="0.25">
      <c r="A11" s="3">
        <v>45626</v>
      </c>
      <c r="B11" s="2">
        <v>473.7</v>
      </c>
      <c r="C11" s="2">
        <v>473.7</v>
      </c>
      <c r="D11" s="2">
        <v>467.5</v>
      </c>
      <c r="E11" s="2">
        <v>467.5</v>
      </c>
      <c r="F11" s="2">
        <v>0</v>
      </c>
      <c r="G11" s="2">
        <v>57.319000000000003</v>
      </c>
      <c r="H11" s="2">
        <v>48.444000000000003</v>
      </c>
      <c r="I11" s="2">
        <f t="shared" si="0"/>
        <v>8.875</v>
      </c>
      <c r="J11" s="2">
        <v>2.44</v>
      </c>
      <c r="K11" s="2">
        <v>1.7849999999999999</v>
      </c>
      <c r="L11" s="2">
        <v>24.47</v>
      </c>
      <c r="M11" s="2">
        <v>20.309999999999999</v>
      </c>
      <c r="N11" s="2">
        <f t="shared" si="1"/>
        <v>4.16</v>
      </c>
      <c r="O11" s="2"/>
      <c r="P11" s="2">
        <v>24</v>
      </c>
    </row>
    <row r="12" spans="1:16" x14ac:dyDescent="0.25">
      <c r="A12" s="3">
        <v>45627</v>
      </c>
      <c r="B12" s="2">
        <v>473.9</v>
      </c>
      <c r="C12" s="2">
        <v>473.9</v>
      </c>
      <c r="D12" s="2">
        <v>467.7</v>
      </c>
      <c r="E12" s="2">
        <v>467.7</v>
      </c>
      <c r="F12" s="2">
        <v>0</v>
      </c>
      <c r="G12" s="2">
        <v>57.241</v>
      </c>
      <c r="H12" s="2">
        <v>48.16</v>
      </c>
      <c r="I12" s="2">
        <f t="shared" si="0"/>
        <v>9.0810000000000031</v>
      </c>
      <c r="J12" s="2">
        <v>2.4430000000000001</v>
      </c>
      <c r="K12" s="2">
        <v>1.7869999999999999</v>
      </c>
      <c r="L12" s="2">
        <v>24.44</v>
      </c>
      <c r="M12" s="2">
        <v>20.190000000000001</v>
      </c>
      <c r="N12" s="2">
        <f t="shared" si="1"/>
        <v>4.25</v>
      </c>
      <c r="O12" s="2"/>
      <c r="P12" s="2">
        <v>24</v>
      </c>
    </row>
    <row r="13" spans="1:16" x14ac:dyDescent="0.25">
      <c r="A13" s="3">
        <v>45628</v>
      </c>
      <c r="B13" s="2">
        <v>473.7</v>
      </c>
      <c r="C13" s="2">
        <v>473.7</v>
      </c>
      <c r="D13" s="2">
        <v>467.4</v>
      </c>
      <c r="E13" s="2">
        <v>467.4</v>
      </c>
      <c r="F13" s="2">
        <v>0</v>
      </c>
      <c r="G13" s="2">
        <v>57.529000000000003</v>
      </c>
      <c r="H13" s="2">
        <v>48.673000000000002</v>
      </c>
      <c r="I13" s="2">
        <f t="shared" si="0"/>
        <v>8.8560000000000016</v>
      </c>
      <c r="J13" s="2">
        <v>2.4359999999999999</v>
      </c>
      <c r="K13" s="2">
        <v>1.7809999999999999</v>
      </c>
      <c r="L13" s="2">
        <v>24.56</v>
      </c>
      <c r="M13" s="2">
        <v>20.420000000000002</v>
      </c>
      <c r="N13" s="2">
        <f t="shared" si="1"/>
        <v>4.139999999999997</v>
      </c>
      <c r="O13" s="2"/>
      <c r="P13" s="2">
        <v>24</v>
      </c>
    </row>
    <row r="14" spans="1:16" x14ac:dyDescent="0.25">
      <c r="A14" s="3">
        <v>45629</v>
      </c>
      <c r="B14" s="2">
        <v>473.8</v>
      </c>
      <c r="C14" s="2">
        <v>473.8</v>
      </c>
      <c r="D14" s="2">
        <v>467.5</v>
      </c>
      <c r="E14" s="2">
        <v>467.5</v>
      </c>
      <c r="F14" s="2">
        <v>0</v>
      </c>
      <c r="G14" s="2">
        <v>57.305</v>
      </c>
      <c r="H14" s="2">
        <v>48.609000000000002</v>
      </c>
      <c r="I14" s="2">
        <f t="shared" si="0"/>
        <v>8.695999999999998</v>
      </c>
      <c r="J14" s="2">
        <v>2.4369999999999998</v>
      </c>
      <c r="K14" s="2">
        <v>1.7809999999999999</v>
      </c>
      <c r="L14" s="2">
        <v>24.46</v>
      </c>
      <c r="M14" s="2">
        <v>20.39</v>
      </c>
      <c r="N14" s="2">
        <f t="shared" si="1"/>
        <v>4.07</v>
      </c>
      <c r="O14" s="2"/>
      <c r="P14" s="2">
        <v>24</v>
      </c>
    </row>
    <row r="15" spans="1:16" x14ac:dyDescent="0.25">
      <c r="A15" s="3">
        <v>45630</v>
      </c>
      <c r="B15" s="2">
        <v>473.6</v>
      </c>
      <c r="C15" s="2">
        <v>473.6</v>
      </c>
      <c r="D15" s="2">
        <v>467.4</v>
      </c>
      <c r="E15" s="2">
        <v>467.4</v>
      </c>
      <c r="F15" s="2">
        <v>0</v>
      </c>
      <c r="G15" s="2">
        <v>57.314999999999998</v>
      </c>
      <c r="H15" s="2">
        <v>48.512</v>
      </c>
      <c r="I15" s="2">
        <f t="shared" si="0"/>
        <v>8.8029999999999973</v>
      </c>
      <c r="J15" s="2">
        <v>2.4390000000000001</v>
      </c>
      <c r="K15" s="2">
        <v>1.782</v>
      </c>
      <c r="L15" s="2">
        <v>24.46</v>
      </c>
      <c r="M15" s="2">
        <v>20.34</v>
      </c>
      <c r="N15" s="2">
        <f t="shared" si="1"/>
        <v>4.120000000000001</v>
      </c>
      <c r="O15" s="2"/>
      <c r="P15" s="2">
        <v>24</v>
      </c>
    </row>
    <row r="16" spans="1:16" x14ac:dyDescent="0.25">
      <c r="A16" s="3">
        <v>45631</v>
      </c>
      <c r="B16" s="2">
        <v>473.7</v>
      </c>
      <c r="C16" s="2">
        <v>473.7</v>
      </c>
      <c r="D16" s="2">
        <v>467.4</v>
      </c>
      <c r="E16" s="2">
        <v>467.4</v>
      </c>
      <c r="F16" s="2">
        <v>0</v>
      </c>
      <c r="G16" s="2">
        <v>57.582999999999998</v>
      </c>
      <c r="H16" s="2">
        <v>48.720999999999997</v>
      </c>
      <c r="I16" s="2">
        <f t="shared" si="0"/>
        <v>8.8620000000000019</v>
      </c>
      <c r="J16" s="2">
        <v>2.4380000000000002</v>
      </c>
      <c r="K16" s="2">
        <v>1.782</v>
      </c>
      <c r="L16" s="2">
        <v>24.59</v>
      </c>
      <c r="M16" s="2">
        <v>20.440000000000001</v>
      </c>
      <c r="N16" s="2">
        <f t="shared" si="1"/>
        <v>4.1499999999999986</v>
      </c>
      <c r="O16" s="2"/>
      <c r="P16" s="2">
        <v>24</v>
      </c>
    </row>
    <row r="17" spans="1:16" x14ac:dyDescent="0.25">
      <c r="A17" s="3">
        <v>45632</v>
      </c>
      <c r="B17" s="2">
        <v>473.6</v>
      </c>
      <c r="C17" s="2">
        <v>473.6</v>
      </c>
      <c r="D17" s="2">
        <v>467.3</v>
      </c>
      <c r="E17" s="2">
        <v>467.3</v>
      </c>
      <c r="F17" s="2">
        <v>0</v>
      </c>
      <c r="G17" s="2">
        <v>57.796999999999997</v>
      </c>
      <c r="H17" s="2">
        <v>48.685000000000002</v>
      </c>
      <c r="I17" s="2">
        <f t="shared" si="0"/>
        <v>9.1119999999999948</v>
      </c>
      <c r="J17" s="2">
        <v>2.4289999999999998</v>
      </c>
      <c r="K17" s="2">
        <v>1.774</v>
      </c>
      <c r="L17" s="2">
        <v>24.68</v>
      </c>
      <c r="M17" s="2">
        <v>20.420000000000002</v>
      </c>
      <c r="N17" s="2">
        <f t="shared" si="1"/>
        <v>4.259999999999998</v>
      </c>
      <c r="O17" s="2"/>
      <c r="P17" s="2">
        <v>24</v>
      </c>
    </row>
    <row r="18" spans="1:16" x14ac:dyDescent="0.25">
      <c r="A18" s="3">
        <v>45633</v>
      </c>
      <c r="B18" s="2">
        <v>473.7</v>
      </c>
      <c r="C18" s="2">
        <v>473.7</v>
      </c>
      <c r="D18" s="2">
        <v>467.9</v>
      </c>
      <c r="E18" s="2">
        <v>467.9</v>
      </c>
      <c r="F18" s="2">
        <v>0</v>
      </c>
      <c r="G18" s="2">
        <v>55.417999999999999</v>
      </c>
      <c r="H18" s="2">
        <v>46.81</v>
      </c>
      <c r="I18" s="2">
        <f t="shared" si="0"/>
        <v>8.607999999999997</v>
      </c>
      <c r="J18" s="2">
        <v>2.4350000000000001</v>
      </c>
      <c r="K18" s="2">
        <v>1.778</v>
      </c>
      <c r="L18" s="2">
        <v>23.59</v>
      </c>
      <c r="M18" s="2">
        <v>19.559999999999999</v>
      </c>
      <c r="N18" s="2">
        <f>L18-M18</f>
        <v>4.0300000000000011</v>
      </c>
      <c r="O18" s="2"/>
      <c r="P18" s="2">
        <v>24</v>
      </c>
    </row>
    <row r="19" spans="1:16" x14ac:dyDescent="0.25">
      <c r="A19" s="3">
        <v>45634</v>
      </c>
      <c r="B19" s="2">
        <v>473.3</v>
      </c>
      <c r="C19" s="2">
        <v>473.3</v>
      </c>
      <c r="D19" s="2">
        <v>466.3</v>
      </c>
      <c r="E19" s="2">
        <v>466.3</v>
      </c>
      <c r="F19" s="2">
        <v>0</v>
      </c>
      <c r="G19" s="2">
        <v>61.317999999999998</v>
      </c>
      <c r="H19" s="2">
        <v>50.53</v>
      </c>
      <c r="I19" s="2">
        <f t="shared" si="0"/>
        <v>10.787999999999997</v>
      </c>
      <c r="J19" s="2">
        <v>2.44</v>
      </c>
      <c r="K19" s="2">
        <v>1.7889999999999999</v>
      </c>
      <c r="L19" s="2">
        <v>26.27</v>
      </c>
      <c r="M19" s="2">
        <v>21.23</v>
      </c>
      <c r="N19" s="2">
        <f t="shared" si="1"/>
        <v>5.0399999999999991</v>
      </c>
      <c r="O19" s="2"/>
      <c r="P19" s="2">
        <v>24</v>
      </c>
    </row>
    <row r="20" spans="1:16" x14ac:dyDescent="0.25">
      <c r="A20" s="3">
        <v>45635</v>
      </c>
      <c r="B20" s="2">
        <v>473</v>
      </c>
      <c r="C20" s="2">
        <v>473</v>
      </c>
      <c r="D20" s="2">
        <v>466</v>
      </c>
      <c r="E20" s="2">
        <v>466</v>
      </c>
      <c r="F20" s="2">
        <v>0</v>
      </c>
      <c r="G20" s="2">
        <v>61.720999999999997</v>
      </c>
      <c r="H20" s="2">
        <v>51.241</v>
      </c>
      <c r="I20" s="2">
        <f t="shared" si="0"/>
        <v>10.479999999999997</v>
      </c>
      <c r="J20" s="2">
        <v>2.4380000000000002</v>
      </c>
      <c r="K20" s="2">
        <v>1.7869999999999999</v>
      </c>
      <c r="L20" s="2">
        <v>26.44</v>
      </c>
      <c r="M20" s="2">
        <v>21.55</v>
      </c>
      <c r="N20" s="2">
        <f t="shared" si="1"/>
        <v>4.8900000000000006</v>
      </c>
      <c r="O20" s="2"/>
      <c r="P20" s="2">
        <v>24</v>
      </c>
    </row>
    <row r="21" spans="1:16" x14ac:dyDescent="0.25">
      <c r="A21" s="3">
        <v>45636</v>
      </c>
      <c r="B21" s="2">
        <v>473.2</v>
      </c>
      <c r="C21" s="2">
        <v>473.2</v>
      </c>
      <c r="D21" s="2">
        <v>466.5</v>
      </c>
      <c r="E21" s="2">
        <v>466.5</v>
      </c>
      <c r="F21" s="2">
        <v>0</v>
      </c>
      <c r="G21" s="2">
        <v>59.811</v>
      </c>
      <c r="H21" s="2">
        <v>49.997</v>
      </c>
      <c r="I21" s="2">
        <f t="shared" si="0"/>
        <v>9.8140000000000001</v>
      </c>
      <c r="J21" s="2">
        <v>2.4300000000000002</v>
      </c>
      <c r="K21" s="2">
        <v>1.778</v>
      </c>
      <c r="L21" s="2">
        <v>25.58</v>
      </c>
      <c r="M21" s="2">
        <v>20.99</v>
      </c>
      <c r="N21" s="2">
        <f t="shared" si="1"/>
        <v>4.59</v>
      </c>
      <c r="O21" s="2"/>
      <c r="P21" s="2">
        <v>24</v>
      </c>
    </row>
    <row r="22" spans="1:16" x14ac:dyDescent="0.25">
      <c r="A22" s="3">
        <v>45637</v>
      </c>
      <c r="B22" s="2">
        <v>473.2</v>
      </c>
      <c r="C22" s="2">
        <v>473.2</v>
      </c>
      <c r="D22" s="2">
        <v>466.8</v>
      </c>
      <c r="E22" s="2">
        <v>466.8</v>
      </c>
      <c r="F22" s="2">
        <v>0</v>
      </c>
      <c r="G22" s="2">
        <v>58.012999999999998</v>
      </c>
      <c r="H22" s="2">
        <v>48.628</v>
      </c>
      <c r="I22" s="2">
        <f t="shared" si="0"/>
        <v>9.384999999999998</v>
      </c>
      <c r="J22" s="2">
        <v>2.4319999999999999</v>
      </c>
      <c r="K22" s="2">
        <v>1.7789999999999999</v>
      </c>
      <c r="L22" s="2">
        <v>24.75</v>
      </c>
      <c r="M22" s="2">
        <v>20.37</v>
      </c>
      <c r="N22" s="2">
        <f t="shared" si="1"/>
        <v>4.379999999999999</v>
      </c>
      <c r="O22" s="2"/>
      <c r="P22" s="2">
        <v>24</v>
      </c>
    </row>
    <row r="23" spans="1:16" x14ac:dyDescent="0.25">
      <c r="A23" s="3">
        <v>45638</v>
      </c>
      <c r="B23" s="2">
        <v>472.9</v>
      </c>
      <c r="C23" s="2">
        <v>472.9</v>
      </c>
      <c r="D23" s="2">
        <v>466.3</v>
      </c>
      <c r="E23" s="2">
        <v>466.3</v>
      </c>
      <c r="F23" s="2">
        <v>0</v>
      </c>
      <c r="G23" s="2">
        <v>59.558999999999997</v>
      </c>
      <c r="H23" s="2">
        <v>49.915999999999997</v>
      </c>
      <c r="I23" s="2">
        <f t="shared" si="0"/>
        <v>9.6430000000000007</v>
      </c>
      <c r="J23" s="2">
        <v>2.4369999999999998</v>
      </c>
      <c r="K23" s="2">
        <v>1.784</v>
      </c>
      <c r="L23" s="2">
        <v>25.45</v>
      </c>
      <c r="M23" s="2">
        <v>20.94</v>
      </c>
      <c r="N23" s="2">
        <f t="shared" si="1"/>
        <v>4.509999999999998</v>
      </c>
      <c r="O23" s="2"/>
      <c r="P23" s="2">
        <v>24</v>
      </c>
    </row>
    <row r="24" spans="1:16" x14ac:dyDescent="0.25">
      <c r="A24" s="3">
        <v>45639</v>
      </c>
      <c r="B24" s="2">
        <v>472.7</v>
      </c>
      <c r="C24" s="2">
        <v>472.7</v>
      </c>
      <c r="D24" s="2">
        <v>466</v>
      </c>
      <c r="E24" s="2">
        <v>466</v>
      </c>
      <c r="F24" s="2">
        <v>0</v>
      </c>
      <c r="G24" s="2">
        <v>59.603999999999999</v>
      </c>
      <c r="H24" s="2">
        <v>50.091000000000001</v>
      </c>
      <c r="I24" s="2">
        <f t="shared" si="0"/>
        <v>9.5129999999999981</v>
      </c>
      <c r="J24" s="2">
        <v>2.44</v>
      </c>
      <c r="K24" s="2">
        <v>1.7869999999999999</v>
      </c>
      <c r="L24" s="2">
        <v>25.46</v>
      </c>
      <c r="M24" s="2">
        <v>21.01</v>
      </c>
      <c r="N24" s="2">
        <f t="shared" si="1"/>
        <v>4.4499999999999993</v>
      </c>
      <c r="O24" s="2"/>
      <c r="P24" s="2">
        <v>24</v>
      </c>
    </row>
    <row r="25" spans="1:16" x14ac:dyDescent="0.25">
      <c r="A25" s="3">
        <v>45640</v>
      </c>
      <c r="B25" s="2">
        <v>472.7</v>
      </c>
      <c r="C25" s="2">
        <v>472.7</v>
      </c>
      <c r="D25" s="2">
        <v>466</v>
      </c>
      <c r="E25" s="2">
        <v>466</v>
      </c>
      <c r="F25" s="2">
        <v>0</v>
      </c>
      <c r="G25" s="2">
        <v>60.061999999999998</v>
      </c>
      <c r="H25" s="2">
        <v>50.198999999999998</v>
      </c>
      <c r="I25" s="2">
        <f t="shared" si="0"/>
        <v>9.8629999999999995</v>
      </c>
      <c r="J25" s="2">
        <v>2.4449999999999998</v>
      </c>
      <c r="K25" s="2">
        <v>1.792</v>
      </c>
      <c r="L25" s="2">
        <v>25.67</v>
      </c>
      <c r="M25" s="2">
        <v>21.06</v>
      </c>
      <c r="N25" s="2">
        <f t="shared" si="1"/>
        <v>4.610000000000003</v>
      </c>
      <c r="O25" s="2"/>
      <c r="P25" s="2">
        <v>24</v>
      </c>
    </row>
    <row r="26" spans="1:16" x14ac:dyDescent="0.25">
      <c r="A26" s="3">
        <v>45641</v>
      </c>
      <c r="B26" s="2">
        <v>472.9</v>
      </c>
      <c r="C26" s="2">
        <v>472.9</v>
      </c>
      <c r="D26" s="2">
        <v>465.9</v>
      </c>
      <c r="E26" s="2">
        <v>465.9</v>
      </c>
      <c r="F26" s="2">
        <v>0</v>
      </c>
      <c r="G26" s="2">
        <v>61.116</v>
      </c>
      <c r="H26" s="2">
        <v>50.795999999999999</v>
      </c>
      <c r="I26" s="2">
        <f t="shared" si="0"/>
        <v>10.32</v>
      </c>
      <c r="J26" s="2">
        <v>2.444</v>
      </c>
      <c r="K26" s="2">
        <v>1.792</v>
      </c>
      <c r="L26" s="2">
        <v>26.16</v>
      </c>
      <c r="M26" s="2">
        <v>21.34</v>
      </c>
      <c r="N26" s="2">
        <f t="shared" si="1"/>
        <v>4.82</v>
      </c>
      <c r="O26" s="2"/>
      <c r="P26" s="2">
        <v>24</v>
      </c>
    </row>
    <row r="27" spans="1:16" x14ac:dyDescent="0.25">
      <c r="A27" s="3">
        <v>45642</v>
      </c>
      <c r="B27" s="2">
        <v>473.1</v>
      </c>
      <c r="C27" s="2">
        <v>473.1</v>
      </c>
      <c r="D27" s="2">
        <v>466.1</v>
      </c>
      <c r="E27" s="2">
        <v>466.1</v>
      </c>
      <c r="F27" s="2">
        <v>0</v>
      </c>
      <c r="G27" s="2">
        <v>61.646999999999998</v>
      </c>
      <c r="H27" s="2">
        <v>51.177999999999997</v>
      </c>
      <c r="I27" s="2">
        <f t="shared" si="0"/>
        <v>10.469000000000001</v>
      </c>
      <c r="J27" s="2">
        <v>2.444</v>
      </c>
      <c r="K27" s="2">
        <v>1.7929999999999999</v>
      </c>
      <c r="L27" s="2">
        <v>26.41</v>
      </c>
      <c r="M27" s="2">
        <v>21.52</v>
      </c>
      <c r="N27" s="2">
        <f t="shared" si="1"/>
        <v>4.8900000000000006</v>
      </c>
      <c r="O27" s="2"/>
      <c r="P27" s="2">
        <v>24</v>
      </c>
    </row>
    <row r="28" spans="1:16" x14ac:dyDescent="0.25">
      <c r="A28" s="3">
        <v>45643</v>
      </c>
      <c r="B28" s="2">
        <v>473.6</v>
      </c>
      <c r="C28" s="2">
        <v>473.6</v>
      </c>
      <c r="D28" s="2">
        <v>466.6</v>
      </c>
      <c r="E28" s="2">
        <v>466.6</v>
      </c>
      <c r="F28" s="2">
        <v>0</v>
      </c>
      <c r="G28" s="2">
        <v>61.191000000000003</v>
      </c>
      <c r="H28" s="2">
        <v>50.938000000000002</v>
      </c>
      <c r="I28" s="2">
        <f t="shared" si="0"/>
        <v>10.253</v>
      </c>
      <c r="J28" s="2">
        <v>2.431</v>
      </c>
      <c r="K28" s="2">
        <v>1.78</v>
      </c>
      <c r="L28" s="2">
        <v>26.23</v>
      </c>
      <c r="M28" s="2">
        <v>21.44</v>
      </c>
      <c r="N28" s="2">
        <f t="shared" si="1"/>
        <v>4.7899999999999991</v>
      </c>
      <c r="O28" s="2"/>
      <c r="P28" s="2">
        <v>24</v>
      </c>
    </row>
    <row r="29" spans="1:16" x14ac:dyDescent="0.25">
      <c r="A29" s="3">
        <v>45644</v>
      </c>
      <c r="B29" s="2">
        <v>473</v>
      </c>
      <c r="C29" s="2">
        <v>473</v>
      </c>
      <c r="D29" s="2">
        <v>466</v>
      </c>
      <c r="E29" s="2">
        <v>466</v>
      </c>
      <c r="F29" s="2">
        <v>0</v>
      </c>
      <c r="G29" s="2">
        <v>61.228000000000002</v>
      </c>
      <c r="H29" s="2">
        <v>50.978999999999999</v>
      </c>
      <c r="I29" s="2">
        <f t="shared" si="0"/>
        <v>10.249000000000002</v>
      </c>
      <c r="J29" s="2">
        <v>2.4430000000000001</v>
      </c>
      <c r="K29" s="2">
        <v>1.792</v>
      </c>
      <c r="L29" s="2">
        <v>26.21</v>
      </c>
      <c r="M29" s="2">
        <v>21.43</v>
      </c>
      <c r="N29" s="2">
        <f t="shared" si="1"/>
        <v>4.7800000000000011</v>
      </c>
      <c r="O29" s="2"/>
      <c r="P29" s="2">
        <v>24</v>
      </c>
    </row>
    <row r="30" spans="1:16" x14ac:dyDescent="0.25">
      <c r="A30" s="3">
        <v>45645</v>
      </c>
      <c r="B30" s="2">
        <v>472.7</v>
      </c>
      <c r="C30" s="2">
        <v>472.7</v>
      </c>
      <c r="D30" s="2">
        <v>465.7</v>
      </c>
      <c r="E30" s="2">
        <v>465.7</v>
      </c>
      <c r="F30" s="2">
        <v>0</v>
      </c>
      <c r="G30" s="2">
        <v>61.468000000000004</v>
      </c>
      <c r="H30" s="2">
        <v>51.34</v>
      </c>
      <c r="I30" s="2">
        <f t="shared" si="0"/>
        <v>10.128</v>
      </c>
      <c r="J30" s="2">
        <v>2.44</v>
      </c>
      <c r="K30" s="2">
        <v>1.788</v>
      </c>
      <c r="L30" s="2">
        <v>26.31</v>
      </c>
      <c r="M30" s="2">
        <v>21.58</v>
      </c>
      <c r="N30" s="2">
        <f t="shared" si="1"/>
        <v>4.7300000000000004</v>
      </c>
      <c r="O30" s="2"/>
      <c r="P30" s="2">
        <v>24</v>
      </c>
    </row>
    <row r="31" spans="1:16" x14ac:dyDescent="0.25">
      <c r="A31" s="3">
        <v>45646</v>
      </c>
      <c r="B31" s="2">
        <v>468</v>
      </c>
      <c r="C31" s="2">
        <v>468</v>
      </c>
      <c r="D31" s="2">
        <v>461.1</v>
      </c>
      <c r="E31" s="2">
        <v>461.1</v>
      </c>
      <c r="F31" s="2">
        <v>0</v>
      </c>
      <c r="G31" s="2">
        <v>61.463999999999999</v>
      </c>
      <c r="H31" s="2">
        <v>51.344000000000001</v>
      </c>
      <c r="I31" s="2">
        <f t="shared" si="0"/>
        <v>10.119999999999997</v>
      </c>
      <c r="J31" s="2">
        <v>2.4409999999999998</v>
      </c>
      <c r="K31" s="2">
        <v>1.8</v>
      </c>
      <c r="L31" s="2">
        <v>26.04</v>
      </c>
      <c r="M31" s="2">
        <v>21.37</v>
      </c>
      <c r="N31" s="2">
        <f t="shared" si="1"/>
        <v>4.6699999999999982</v>
      </c>
      <c r="O31" s="2"/>
      <c r="P31" s="2">
        <v>24</v>
      </c>
    </row>
    <row r="32" spans="1:16" x14ac:dyDescent="0.25">
      <c r="A32" s="3">
        <v>45647</v>
      </c>
      <c r="B32" s="2">
        <v>465</v>
      </c>
      <c r="C32" s="2">
        <v>465</v>
      </c>
      <c r="D32" s="2">
        <v>458.1</v>
      </c>
      <c r="E32" s="2">
        <v>458.1</v>
      </c>
      <c r="F32" s="2">
        <v>0</v>
      </c>
      <c r="G32" s="2">
        <v>61.3</v>
      </c>
      <c r="H32" s="2">
        <v>50.823999999999998</v>
      </c>
      <c r="I32" s="2">
        <f t="shared" si="0"/>
        <v>10.475999999999999</v>
      </c>
      <c r="J32" s="2">
        <v>2.4500000000000002</v>
      </c>
      <c r="K32" s="2">
        <v>1.8160000000000001</v>
      </c>
      <c r="L32" s="2">
        <v>25.8</v>
      </c>
      <c r="M32" s="2">
        <v>21</v>
      </c>
      <c r="N32" s="2">
        <f t="shared" si="1"/>
        <v>4.8000000000000007</v>
      </c>
      <c r="O32" s="2"/>
      <c r="P32" s="2">
        <v>24</v>
      </c>
    </row>
    <row r="33" spans="1:16" x14ac:dyDescent="0.25">
      <c r="A33" s="3">
        <v>45648</v>
      </c>
      <c r="B33" s="2">
        <v>464.4</v>
      </c>
      <c r="C33" s="2">
        <v>464.4</v>
      </c>
      <c r="D33" s="2">
        <v>457.6</v>
      </c>
      <c r="E33" s="2">
        <v>457.6</v>
      </c>
      <c r="F33" s="2">
        <v>0</v>
      </c>
      <c r="G33" s="2">
        <v>61.215000000000003</v>
      </c>
      <c r="H33" s="2">
        <v>50.537999999999997</v>
      </c>
      <c r="I33" s="2">
        <f t="shared" si="0"/>
        <v>10.677000000000007</v>
      </c>
      <c r="J33" s="2">
        <v>2.4420000000000002</v>
      </c>
      <c r="K33" s="2">
        <v>1.8089999999999999</v>
      </c>
      <c r="L33" s="2">
        <v>25.73</v>
      </c>
      <c r="M33" s="2">
        <v>20.84</v>
      </c>
      <c r="N33" s="2">
        <f t="shared" si="1"/>
        <v>4.8900000000000006</v>
      </c>
      <c r="O33" s="2"/>
      <c r="P33" s="2">
        <v>24</v>
      </c>
    </row>
    <row r="34" spans="1:16" x14ac:dyDescent="0.25">
      <c r="A34" s="3">
        <v>45649</v>
      </c>
      <c r="B34" s="2">
        <v>461.3</v>
      </c>
      <c r="C34" s="2">
        <v>461.3</v>
      </c>
      <c r="D34" s="2">
        <v>454.1</v>
      </c>
      <c r="E34" s="2">
        <v>454.1</v>
      </c>
      <c r="F34" s="2">
        <v>0</v>
      </c>
      <c r="G34" s="2">
        <v>62.305</v>
      </c>
      <c r="H34" s="2">
        <v>52.985999999999997</v>
      </c>
      <c r="I34" s="2">
        <f t="shared" si="0"/>
        <v>9.3190000000000026</v>
      </c>
      <c r="J34" s="2">
        <v>2.456</v>
      </c>
      <c r="K34" s="2">
        <v>1.833</v>
      </c>
      <c r="L34" s="2">
        <v>26.03</v>
      </c>
      <c r="M34" s="2">
        <v>21.79</v>
      </c>
      <c r="N34" s="2">
        <f t="shared" si="1"/>
        <v>4.240000000000002</v>
      </c>
      <c r="O34" s="2"/>
      <c r="P34" s="2">
        <v>24</v>
      </c>
    </row>
    <row r="35" spans="1:16" x14ac:dyDescent="0.25">
      <c r="A35" s="3" t="s">
        <v>17</v>
      </c>
      <c r="B35" s="2">
        <f>SUM(B6:B34)</f>
        <v>13694.000000000002</v>
      </c>
      <c r="C35" s="2">
        <f>SUM(C6:C34)</f>
        <v>13694.000000000002</v>
      </c>
      <c r="D35" s="2">
        <f>SUM(D6:D34)</f>
        <v>13503.300000000001</v>
      </c>
      <c r="E35" s="2">
        <f>SUM(E6:E34)</f>
        <v>13503.300000000001</v>
      </c>
      <c r="F35" s="2"/>
      <c r="G35" s="2"/>
      <c r="H35" s="2"/>
      <c r="I35" s="2"/>
      <c r="J35" s="2"/>
      <c r="K35" s="2"/>
      <c r="L35" s="2">
        <f>SUM(L6:L34)</f>
        <v>732.54999999999984</v>
      </c>
      <c r="M35" s="2">
        <f>SUM(M6:M34)</f>
        <v>603.36</v>
      </c>
      <c r="N35" s="2">
        <f>SUM(N6:N34)</f>
        <v>129.19</v>
      </c>
      <c r="O35" s="2"/>
      <c r="P35" s="2">
        <f>SUM(P6:P34)</f>
        <v>696</v>
      </c>
    </row>
    <row r="36" spans="1:16" x14ac:dyDescent="0.25">
      <c r="A36" s="1" t="s">
        <v>18</v>
      </c>
    </row>
    <row r="37" spans="1:16" x14ac:dyDescent="0.25">
      <c r="A37" s="1"/>
    </row>
    <row r="38" spans="1:16" x14ac:dyDescent="0.25">
      <c r="A38" s="1"/>
    </row>
    <row r="39" spans="1:16" x14ac:dyDescent="0.25">
      <c r="A39" s="1"/>
    </row>
    <row r="40" spans="1:16" x14ac:dyDescent="0.25">
      <c r="A40" s="1"/>
    </row>
  </sheetData>
  <mergeCells count="2">
    <mergeCell ref="A2:P2"/>
    <mergeCell ref="A3:L3"/>
  </mergeCells>
  <pageMargins left="0.11811023622047245" right="0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2024-11-26T09:11:40Z</cp:lastPrinted>
  <dcterms:created xsi:type="dcterms:W3CDTF">2024-11-26T08:47:34Z</dcterms:created>
  <dcterms:modified xsi:type="dcterms:W3CDTF">2024-12-25T10:27:12Z</dcterms:modified>
</cp:coreProperties>
</file>